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35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hamematakan'!$A$1:$E$47</definedName>
    <definedName name="_xlnm.Print_Area" localSheetId="0">'Ekamutneri hamematakan'!$A$1:$E$34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1" i="27"/>
  <c r="C11"/>
  <c r="D41"/>
  <c r="C41"/>
  <c r="E33" l="1"/>
  <c r="E31" i="26"/>
  <c r="E10" i="27" l="1"/>
  <c r="E9" i="26"/>
  <c r="D6"/>
  <c r="C6"/>
  <c r="E46" i="27"/>
  <c r="E45"/>
  <c r="E44"/>
  <c r="E43"/>
  <c r="D42"/>
  <c r="C42"/>
  <c r="E40"/>
  <c r="E39"/>
  <c r="E38"/>
  <c r="E37"/>
  <c r="E36"/>
  <c r="D35"/>
  <c r="C35"/>
  <c r="E34"/>
  <c r="E32"/>
  <c r="E31"/>
  <c r="E30"/>
  <c r="E29"/>
  <c r="E28"/>
  <c r="E27"/>
  <c r="E26"/>
  <c r="E25"/>
  <c r="E24"/>
  <c r="E23"/>
  <c r="E22"/>
  <c r="E21"/>
  <c r="E20"/>
  <c r="D19"/>
  <c r="C19"/>
  <c r="E18"/>
  <c r="E17"/>
  <c r="E16"/>
  <c r="E15"/>
  <c r="E14"/>
  <c r="E13"/>
  <c r="E9"/>
  <c r="E8"/>
  <c r="D7"/>
  <c r="C7"/>
  <c r="E6"/>
  <c r="E33" i="26"/>
  <c r="E32"/>
  <c r="E30"/>
  <c r="E29"/>
  <c r="E28"/>
  <c r="E27"/>
  <c r="E26"/>
  <c r="E25"/>
  <c r="E24"/>
  <c r="E23"/>
  <c r="E22"/>
  <c r="E21"/>
  <c r="E20"/>
  <c r="E19"/>
  <c r="E18"/>
  <c r="D17"/>
  <c r="D10" s="1"/>
  <c r="C17"/>
  <c r="C10" s="1"/>
  <c r="E16"/>
  <c r="E15"/>
  <c r="E14"/>
  <c r="E13"/>
  <c r="E12"/>
  <c r="E11"/>
  <c r="E8"/>
  <c r="E7"/>
  <c r="D12" i="27" l="1"/>
  <c r="C12"/>
  <c r="E10" i="26"/>
  <c r="E19" i="27"/>
  <c r="E35"/>
  <c r="E42"/>
  <c r="C34" i="26"/>
  <c r="E17"/>
  <c r="D34"/>
  <c r="E6"/>
  <c r="E7" i="27"/>
  <c r="C47" l="1"/>
  <c r="E34" i="26"/>
  <c r="D47" i="27"/>
  <c r="E12"/>
  <c r="E41"/>
  <c r="E47" l="1"/>
  <c r="E11"/>
</calcChain>
</file>

<file path=xl/sharedStrings.xml><?xml version="1.0" encoding="utf-8"?>
<sst xmlns="http://schemas.openxmlformats.org/spreadsheetml/2006/main" count="98" uniqueCount="65">
  <si>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</si>
  <si>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</si>
  <si>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</si>
  <si>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</si>
  <si>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</si>
  <si>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</si>
  <si>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</si>
  <si>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</si>
  <si>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</si>
  <si>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Բանկի տոկոսից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</si>
  <si>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</si>
  <si>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</si>
  <si>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</si>
  <si>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</si>
  <si>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</si>
  <si>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</si>
  <si>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</si>
  <si>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</si>
  <si>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</si>
  <si>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</si>
  <si>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</si>
  <si>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</si>
  <si>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</si>
  <si>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</si>
  <si>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</si>
  <si>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</si>
  <si>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</si>
  <si>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</si>
  <si>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</si>
  <si>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</si>
  <si>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</si>
  <si>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</si>
  <si>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</si>
  <si>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</si>
  <si>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</si>
  <si>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</si>
  <si>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</si>
  <si>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</si>
  <si>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</si>
  <si>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</si>
  <si>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</si>
  <si>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</si>
  <si>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</si>
  <si>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</si>
  <si>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</si>
  <si>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</si>
  <si>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</si>
  <si>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</si>
  <si>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</si>
  <si>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</si>
  <si>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</si>
  <si>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</si>
  <si>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</si>
  <si>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</si>
  <si>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</si>
  <si>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</si>
  <si>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</si>
  <si>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</si>
  <si>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</si>
  <si>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</si>
  <si>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</si>
  <si>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Կադաստրային ծառայության գծով</t>
  </si>
  <si>
    <t xml:space="preserve">«Երևանի N 52  հիմնական դպրոց» ՊՈԱԿ-ի </t>
  </si>
  <si>
    <t xml:space="preserve">«երևանի  N  52 հիմնական դպրոց» ՊՈԱԿ-ի </t>
  </si>
  <si>
    <t>106.7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</si>
</sst>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4" fillId="0" borderId="0"/>
  </cellStyleXfs>
  <cellXfs count="54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7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27" fillId="0" borderId="1" xfId="44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5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164" fontId="27" fillId="0" borderId="1" xfId="0" applyNumberFormat="1" applyFont="1" applyBorder="1" applyAlignment="1" applyProtection="1">
      <alignment horizontal="center" vertical="center" wrapText="1"/>
    </xf>
    <xf numFmtId="0" fontId="27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view="pageBreakPreview" topLeftCell="A4" zoomScale="115" zoomScaleSheetLayoutView="115" workbookViewId="0">
      <selection activeCell="A4" sqref="A1:XFD1048576"/>
    </sheetView>
  </sheetViews>
  <sheetFormatPr defaultRowHeight="13.5"/>
  <cols>
    <col min="1" max="1" width="5.2851562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49</v>
      </c>
      <c r="B1" s="20"/>
      <c r="C1" s="20"/>
      <c r="D1" s="20"/>
      <c r="E1" s="20"/>
    </row>
    <row r="2" spans="1:8" s="2" customFormat="1" ht="25.5" customHeight="1">
      <c r="A2" s="21" t="s">
        <v>63</v>
      </c>
      <c r="B2" s="21"/>
      <c r="C2" s="21"/>
      <c r="D2" s="21"/>
      <c r="E2" s="21"/>
      <c r="F2" s="22"/>
      <c r="G2" s="22"/>
    </row>
    <row r="3" spans="1:8" ht="44.25" customHeight="1">
      <c r="A3" s="23" t="s">
        <v>45</v>
      </c>
      <c r="B3" s="23"/>
      <c r="C3" s="23"/>
      <c r="D3" s="23"/>
      <c r="E3" s="23"/>
      <c r="F3" s="24"/>
      <c r="G3" s="24"/>
      <c r="H3" s="24"/>
    </row>
    <row r="4" spans="1:8">
      <c r="E4" s="5" t="s">
        <v>3</v>
      </c>
    </row>
    <row r="5" spans="1:8" s="2" customFormat="1" ht="64.5" customHeight="1">
      <c r="A5" s="25" t="s">
        <v>0</v>
      </c>
      <c r="B5" s="26" t="s">
        <v>4</v>
      </c>
      <c r="C5" s="27" t="s">
        <v>47</v>
      </c>
      <c r="D5" s="27" t="s">
        <v>46</v>
      </c>
      <c r="E5" s="28" t="s">
        <v>5</v>
      </c>
    </row>
    <row r="6" spans="1:8" ht="31.5" customHeight="1">
      <c r="A6" s="29" t="s">
        <v>6</v>
      </c>
      <c r="B6" s="6" t="s">
        <v>7</v>
      </c>
      <c r="C6" s="30">
        <f>SUM(C7,C8:C8,C9:C9)</f>
        <v>70183.8</v>
      </c>
      <c r="D6" s="30">
        <f>SUM(D7,D8:D8,D9:D9)</f>
        <v>70341.8</v>
      </c>
      <c r="E6" s="30">
        <f t="shared" ref="E6:E34" si="0">D6-C6</f>
        <v>158</v>
      </c>
      <c r="F6" s="31"/>
    </row>
    <row r="7" spans="1:8" ht="18.75" customHeight="1">
      <c r="A7" s="32">
        <v>1</v>
      </c>
      <c r="B7" s="13" t="s">
        <v>50</v>
      </c>
      <c r="C7" s="19">
        <v>70148.800000000003</v>
      </c>
      <c r="D7" s="19">
        <v>70148.800000000003</v>
      </c>
      <c r="E7" s="18">
        <f t="shared" si="0"/>
        <v>0</v>
      </c>
      <c r="F7" s="31"/>
      <c r="G7" s="31"/>
    </row>
    <row r="8" spans="1:8" ht="18.75" customHeight="1">
      <c r="A8" s="32">
        <v>2</v>
      </c>
      <c r="B8" s="10" t="s">
        <v>8</v>
      </c>
      <c r="C8" s="19" t="s">
        <v>64</v>
      </c>
      <c r="D8" s="33">
        <v>108.7</v>
      </c>
      <c r="E8" s="18">
        <f t="shared" si="0"/>
        <v>2</v>
      </c>
      <c r="F8" s="31"/>
    </row>
    <row r="9" spans="1:8" ht="18.75" customHeight="1">
      <c r="A9" s="32">
        <v>3</v>
      </c>
      <c r="B9" s="10" t="s">
        <v>9</v>
      </c>
      <c r="C9" s="14">
        <v>35</v>
      </c>
      <c r="D9" s="33">
        <v>84.3</v>
      </c>
      <c r="E9" s="18">
        <f t="shared" si="0"/>
        <v>49.3</v>
      </c>
      <c r="F9" s="31"/>
    </row>
    <row r="10" spans="1:8" ht="29.25" customHeight="1">
      <c r="A10" s="29" t="s">
        <v>10</v>
      </c>
      <c r="B10" s="6" t="s">
        <v>11</v>
      </c>
      <c r="C10" s="7">
        <f>SUM(C11,C12:C17,C21:C32,C33:C33)</f>
        <v>77368.099999999991</v>
      </c>
      <c r="D10" s="7">
        <f>SUM(D11,D12:D17,D21:D32,D33:D33)</f>
        <v>76490.899999999994</v>
      </c>
      <c r="E10" s="30">
        <f t="shared" si="0"/>
        <v>-877.19999999999709</v>
      </c>
      <c r="F10" s="31"/>
    </row>
    <row r="11" spans="1:8" ht="21" customHeight="1">
      <c r="A11" s="32">
        <v>1</v>
      </c>
      <c r="B11" s="10" t="s">
        <v>12</v>
      </c>
      <c r="C11" s="19">
        <v>69693.600000000006</v>
      </c>
      <c r="D11" s="33">
        <v>70939.899999999994</v>
      </c>
      <c r="E11" s="18">
        <f t="shared" si="0"/>
        <v>1246.2999999999884</v>
      </c>
      <c r="F11" s="31"/>
    </row>
    <row r="12" spans="1:8" ht="21" customHeight="1">
      <c r="A12" s="32">
        <v>2</v>
      </c>
      <c r="B12" s="13" t="s">
        <v>13</v>
      </c>
      <c r="C12" s="19">
        <v>3484.9</v>
      </c>
      <c r="D12" s="33">
        <v>2327.5</v>
      </c>
      <c r="E12" s="18">
        <f t="shared" si="0"/>
        <v>-1157.4000000000001</v>
      </c>
      <c r="F12" s="31"/>
    </row>
    <row r="13" spans="1:8" ht="21" customHeight="1">
      <c r="A13" s="32">
        <v>3</v>
      </c>
      <c r="B13" s="10" t="s">
        <v>14</v>
      </c>
      <c r="C13" s="19">
        <v>1285</v>
      </c>
      <c r="D13" s="33">
        <v>933.3</v>
      </c>
      <c r="E13" s="18">
        <f t="shared" si="0"/>
        <v>-351.70000000000005</v>
      </c>
      <c r="F13" s="31"/>
    </row>
    <row r="14" spans="1:8" ht="21" customHeight="1">
      <c r="A14" s="32">
        <v>4</v>
      </c>
      <c r="B14" s="10" t="s">
        <v>15</v>
      </c>
      <c r="C14" s="19">
        <v>201.7</v>
      </c>
      <c r="D14" s="33">
        <v>85.3</v>
      </c>
      <c r="E14" s="18">
        <f t="shared" si="0"/>
        <v>-116.39999999999999</v>
      </c>
      <c r="F14" s="31"/>
    </row>
    <row r="15" spans="1:8" ht="21" customHeight="1">
      <c r="A15" s="32">
        <v>5</v>
      </c>
      <c r="B15" s="13" t="s">
        <v>16</v>
      </c>
      <c r="C15" s="19">
        <v>176.1</v>
      </c>
      <c r="D15" s="33">
        <v>176.1</v>
      </c>
      <c r="E15" s="18">
        <f t="shared" si="0"/>
        <v>0</v>
      </c>
      <c r="F15" s="31"/>
    </row>
    <row r="16" spans="1:8" ht="21" customHeight="1">
      <c r="A16" s="32">
        <v>6</v>
      </c>
      <c r="B16" s="13" t="s">
        <v>17</v>
      </c>
      <c r="C16" s="19">
        <v>45</v>
      </c>
      <c r="D16" s="33">
        <v>45</v>
      </c>
      <c r="E16" s="18">
        <f t="shared" si="0"/>
        <v>0</v>
      </c>
      <c r="F16" s="31"/>
    </row>
    <row r="17" spans="1:6" ht="21" customHeight="1">
      <c r="A17" s="32">
        <v>7</v>
      </c>
      <c r="B17" s="10" t="s">
        <v>18</v>
      </c>
      <c r="C17" s="14">
        <f>SUM(C18:C20)</f>
        <v>146.4</v>
      </c>
      <c r="D17" s="14">
        <f>SUM(D18:D20)</f>
        <v>144.10000000000002</v>
      </c>
      <c r="E17" s="18">
        <f t="shared" si="0"/>
        <v>-2.2999999999999829</v>
      </c>
      <c r="F17" s="31"/>
    </row>
    <row r="18" spans="1:6" s="38" customFormat="1" ht="21" customHeight="1">
      <c r="A18" s="34">
        <v>7.1</v>
      </c>
      <c r="B18" s="15" t="s">
        <v>19</v>
      </c>
      <c r="C18" s="19">
        <v>86.4</v>
      </c>
      <c r="D18" s="35">
        <v>86.4</v>
      </c>
      <c r="E18" s="36">
        <f t="shared" si="0"/>
        <v>0</v>
      </c>
      <c r="F18" s="37"/>
    </row>
    <row r="19" spans="1:6" s="38" customFormat="1" ht="21" customHeight="1">
      <c r="A19" s="34">
        <v>7.2</v>
      </c>
      <c r="B19" s="16" t="s">
        <v>20</v>
      </c>
      <c r="C19" s="33">
        <v>15</v>
      </c>
      <c r="D19" s="36">
        <v>12.7</v>
      </c>
      <c r="E19" s="36">
        <f t="shared" si="0"/>
        <v>-2.3000000000000007</v>
      </c>
      <c r="F19" s="37"/>
    </row>
    <row r="20" spans="1:6" s="38" customFormat="1" ht="21" customHeight="1">
      <c r="A20" s="34">
        <v>7.3</v>
      </c>
      <c r="B20" s="16" t="s">
        <v>21</v>
      </c>
      <c r="C20" s="33">
        <v>45</v>
      </c>
      <c r="D20" s="36">
        <v>45</v>
      </c>
      <c r="E20" s="36">
        <f t="shared" si="0"/>
        <v>0</v>
      </c>
      <c r="F20" s="37"/>
    </row>
    <row r="21" spans="1:6" ht="21" customHeight="1">
      <c r="A21" s="32">
        <v>8</v>
      </c>
      <c r="B21" s="13" t="s">
        <v>22</v>
      </c>
      <c r="C21" s="19">
        <v>360</v>
      </c>
      <c r="D21" s="18">
        <v>198</v>
      </c>
      <c r="E21" s="18">
        <f t="shared" si="0"/>
        <v>-162</v>
      </c>
      <c r="F21" s="31"/>
    </row>
    <row r="22" spans="1:6" ht="21" customHeight="1">
      <c r="A22" s="32">
        <v>9</v>
      </c>
      <c r="B22" s="13" t="s">
        <v>23</v>
      </c>
      <c r="C22" s="19">
        <v>280</v>
      </c>
      <c r="D22" s="18">
        <v>257.39999999999998</v>
      </c>
      <c r="E22" s="18">
        <f t="shared" si="0"/>
        <v>-22.600000000000023</v>
      </c>
      <c r="F22" s="31"/>
    </row>
    <row r="23" spans="1:6" ht="21" customHeight="1">
      <c r="A23" s="32">
        <v>10</v>
      </c>
      <c r="B23" s="13" t="s">
        <v>24</v>
      </c>
      <c r="C23" s="19">
        <v>995.4</v>
      </c>
      <c r="D23" s="18">
        <v>995.4</v>
      </c>
      <c r="E23" s="18">
        <f t="shared" si="0"/>
        <v>0</v>
      </c>
      <c r="F23" s="31"/>
    </row>
    <row r="24" spans="1:6" ht="21" customHeight="1">
      <c r="A24" s="32">
        <v>11</v>
      </c>
      <c r="B24" s="13" t="s">
        <v>25</v>
      </c>
      <c r="C24" s="19">
        <v>300</v>
      </c>
      <c r="D24" s="18">
        <v>185.9</v>
      </c>
      <c r="E24" s="18">
        <f t="shared" si="0"/>
        <v>-114.1</v>
      </c>
      <c r="F24" s="31"/>
    </row>
    <row r="25" spans="1:6" ht="21" customHeight="1">
      <c r="A25" s="32">
        <v>12</v>
      </c>
      <c r="B25" s="13" t="s">
        <v>26</v>
      </c>
      <c r="C25" s="19">
        <v>90</v>
      </c>
      <c r="D25" s="18"/>
      <c r="E25" s="18">
        <f t="shared" si="0"/>
        <v>-90</v>
      </c>
      <c r="F25" s="31"/>
    </row>
    <row r="26" spans="1:6" ht="21.75" customHeight="1">
      <c r="A26" s="32">
        <v>13</v>
      </c>
      <c r="B26" s="9" t="s">
        <v>27</v>
      </c>
      <c r="C26" s="19">
        <v>80</v>
      </c>
      <c r="D26" s="18">
        <v>80</v>
      </c>
      <c r="E26" s="18">
        <f t="shared" si="0"/>
        <v>0</v>
      </c>
      <c r="F26" s="31"/>
    </row>
    <row r="27" spans="1:6" ht="23.25" customHeight="1">
      <c r="A27" s="32">
        <v>14</v>
      </c>
      <c r="B27" s="9" t="s">
        <v>28</v>
      </c>
      <c r="C27" s="19">
        <v>105</v>
      </c>
      <c r="D27" s="18">
        <v>105</v>
      </c>
      <c r="E27" s="18">
        <f t="shared" si="0"/>
        <v>0</v>
      </c>
      <c r="F27" s="31"/>
    </row>
    <row r="28" spans="1:6" ht="21" customHeight="1">
      <c r="A28" s="32">
        <v>15</v>
      </c>
      <c r="B28" s="9" t="s">
        <v>29</v>
      </c>
      <c r="C28" s="19">
        <v>3</v>
      </c>
      <c r="D28" s="18">
        <v>6</v>
      </c>
      <c r="E28" s="18">
        <f t="shared" si="0"/>
        <v>3</v>
      </c>
      <c r="F28" s="31"/>
    </row>
    <row r="29" spans="1:6" ht="21" customHeight="1">
      <c r="A29" s="32">
        <v>16</v>
      </c>
      <c r="B29" s="9" t="s">
        <v>51</v>
      </c>
      <c r="C29" s="19">
        <v>15</v>
      </c>
      <c r="D29" s="18">
        <v>6</v>
      </c>
      <c r="E29" s="18">
        <f t="shared" si="0"/>
        <v>-9</v>
      </c>
      <c r="F29" s="31"/>
    </row>
    <row r="30" spans="1:6" ht="21" customHeight="1">
      <c r="A30" s="32">
        <v>17</v>
      </c>
      <c r="B30" s="9" t="s">
        <v>30</v>
      </c>
      <c r="C30" s="19">
        <v>20</v>
      </c>
      <c r="D30" s="18"/>
      <c r="E30" s="18">
        <f t="shared" si="0"/>
        <v>-20</v>
      </c>
      <c r="F30" s="31"/>
    </row>
    <row r="31" spans="1:6" ht="21" customHeight="1">
      <c r="A31" s="32">
        <v>18</v>
      </c>
      <c r="B31" s="13" t="s">
        <v>61</v>
      </c>
      <c r="C31" s="19">
        <v>25</v>
      </c>
      <c r="D31" s="18"/>
      <c r="E31" s="18">
        <f t="shared" si="0"/>
        <v>-25</v>
      </c>
      <c r="F31" s="31"/>
    </row>
    <row r="32" spans="1:6" ht="21" customHeight="1">
      <c r="A32" s="32">
        <v>19</v>
      </c>
      <c r="B32" s="13" t="s">
        <v>31</v>
      </c>
      <c r="C32" s="19">
        <v>50</v>
      </c>
      <c r="D32" s="18"/>
      <c r="E32" s="18">
        <f t="shared" si="0"/>
        <v>-50</v>
      </c>
      <c r="F32" s="31"/>
    </row>
    <row r="33" spans="1:6" ht="21" customHeight="1">
      <c r="A33" s="32">
        <v>20</v>
      </c>
      <c r="B33" s="17" t="s">
        <v>32</v>
      </c>
      <c r="C33" s="14">
        <v>12</v>
      </c>
      <c r="D33" s="18">
        <v>6</v>
      </c>
      <c r="E33" s="18">
        <f t="shared" si="0"/>
        <v>-6</v>
      </c>
      <c r="F33" s="31"/>
    </row>
    <row r="34" spans="1:6" s="8" customFormat="1" ht="24.75" customHeight="1">
      <c r="A34" s="29"/>
      <c r="B34" s="39" t="s">
        <v>34</v>
      </c>
      <c r="C34" s="30">
        <f>C6-C10</f>
        <v>-7184.2999999999884</v>
      </c>
      <c r="D34" s="30">
        <f>D6-D10</f>
        <v>-6149.0999999999913</v>
      </c>
      <c r="E34" s="30">
        <f t="shared" si="0"/>
        <v>1035.1999999999971</v>
      </c>
      <c r="F34" s="40"/>
    </row>
    <row r="35" spans="1:6">
      <c r="B35" s="31"/>
      <c r="C35" s="31"/>
      <c r="D35" s="31"/>
      <c r="E35" s="31"/>
      <c r="F35" s="31"/>
    </row>
    <row r="36" spans="1:6">
      <c r="B36" s="31"/>
      <c r="C36" s="31"/>
      <c r="D36" s="31"/>
      <c r="E36" s="31"/>
      <c r="F36" s="31"/>
    </row>
    <row r="37" spans="1:6">
      <c r="B37" s="31"/>
      <c r="C37" s="31"/>
      <c r="D37" s="31"/>
      <c r="E37" s="31"/>
      <c r="F37" s="31"/>
    </row>
    <row r="38" spans="1:6">
      <c r="B38" s="31"/>
      <c r="C38" s="31"/>
      <c r="D38" s="31"/>
      <c r="E38" s="31"/>
      <c r="F38" s="31"/>
    </row>
    <row r="39" spans="1:6">
      <c r="B39" s="31"/>
      <c r="C39" s="31"/>
      <c r="D39" s="31"/>
      <c r="E39" s="31"/>
    </row>
    <row r="40" spans="1:6">
      <c r="B40" s="31"/>
      <c r="C40" s="31"/>
      <c r="D40" s="31"/>
      <c r="E40" s="31"/>
    </row>
    <row r="41" spans="1:6">
      <c r="B41" s="31"/>
      <c r="C41" s="31"/>
      <c r="D41" s="31"/>
      <c r="E41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tabSelected="1" view="pageBreakPreview" topLeftCell="A17" zoomScaleSheetLayoutView="100" workbookViewId="0">
      <selection activeCell="A17" sqref="A1:XFD104857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20" t="s">
        <v>52</v>
      </c>
      <c r="B1" s="20"/>
      <c r="C1" s="20"/>
      <c r="D1" s="20"/>
      <c r="E1" s="20"/>
    </row>
    <row r="2" spans="1:11" s="2" customFormat="1" ht="26.25" customHeight="1">
      <c r="A2" s="21" t="s">
        <v>62</v>
      </c>
      <c r="B2" s="21"/>
      <c r="C2" s="21"/>
      <c r="D2" s="21"/>
      <c r="E2" s="21"/>
      <c r="F2" s="22"/>
      <c r="G2" s="22"/>
    </row>
    <row r="3" spans="1:11" ht="38.25" customHeight="1">
      <c r="A3" s="23" t="s">
        <v>48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41"/>
      <c r="B4" s="41"/>
      <c r="E4" s="42" t="s">
        <v>53</v>
      </c>
    </row>
    <row r="5" spans="1:11" s="2" customFormat="1" ht="61.5" customHeight="1">
      <c r="A5" s="25" t="s">
        <v>0</v>
      </c>
      <c r="B5" s="26" t="s">
        <v>4</v>
      </c>
      <c r="C5" s="27" t="s">
        <v>47</v>
      </c>
      <c r="D5" s="27" t="s">
        <v>46</v>
      </c>
      <c r="E5" s="28" t="s">
        <v>5</v>
      </c>
    </row>
    <row r="6" spans="1:11" s="2" customFormat="1" ht="41.25" customHeight="1">
      <c r="A6" s="43" t="s">
        <v>6</v>
      </c>
      <c r="B6" s="44" t="s">
        <v>35</v>
      </c>
      <c r="C6" s="45">
        <v>20212.5</v>
      </c>
      <c r="D6" s="46">
        <v>20212.5</v>
      </c>
      <c r="E6" s="45">
        <f t="shared" ref="E6:E42" si="0">D6-C6</f>
        <v>0</v>
      </c>
    </row>
    <row r="7" spans="1:11" s="2" customFormat="1" ht="34.5">
      <c r="A7" s="43" t="s">
        <v>10</v>
      </c>
      <c r="B7" s="44" t="s">
        <v>54</v>
      </c>
      <c r="C7" s="45">
        <f>SUM(C8,C9:C10)</f>
        <v>70311.8</v>
      </c>
      <c r="D7" s="45">
        <f>SUM(D8,D9:D10)</f>
        <v>70363.5</v>
      </c>
      <c r="E7" s="45">
        <f>D7-C7</f>
        <v>51.69999999999709</v>
      </c>
    </row>
    <row r="8" spans="1:11" s="2" customFormat="1" ht="17.25" customHeight="1">
      <c r="A8" s="32">
        <v>1</v>
      </c>
      <c r="B8" s="13" t="s">
        <v>50</v>
      </c>
      <c r="C8" s="19">
        <v>70148.800000000003</v>
      </c>
      <c r="D8" s="33">
        <v>70148.800000000003</v>
      </c>
      <c r="E8" s="19">
        <f>D8-C8</f>
        <v>0</v>
      </c>
    </row>
    <row r="9" spans="1:11" s="2" customFormat="1" ht="17.25" customHeight="1">
      <c r="A9" s="32">
        <v>2</v>
      </c>
      <c r="B9" s="10" t="s">
        <v>8</v>
      </c>
      <c r="C9" s="19">
        <v>128</v>
      </c>
      <c r="D9" s="33">
        <v>130.4</v>
      </c>
      <c r="E9" s="19">
        <f t="shared" si="0"/>
        <v>2.4000000000000057</v>
      </c>
    </row>
    <row r="10" spans="1:11" s="2" customFormat="1" ht="17.25" customHeight="1">
      <c r="A10" s="32">
        <v>3</v>
      </c>
      <c r="B10" s="10" t="s">
        <v>9</v>
      </c>
      <c r="C10" s="19">
        <v>35</v>
      </c>
      <c r="D10" s="33">
        <v>84.3</v>
      </c>
      <c r="E10" s="19">
        <f>D10-C10</f>
        <v>49.3</v>
      </c>
    </row>
    <row r="11" spans="1:11" s="2" customFormat="1" ht="36" customHeight="1">
      <c r="A11" s="43" t="s">
        <v>33</v>
      </c>
      <c r="B11" s="44" t="s">
        <v>55</v>
      </c>
      <c r="C11" s="45">
        <f>+C12+C41</f>
        <v>80114.5</v>
      </c>
      <c r="D11" s="45">
        <f>+D12+D41</f>
        <v>71322.999999999985</v>
      </c>
      <c r="E11" s="45">
        <f t="shared" si="0"/>
        <v>-8791.5000000000146</v>
      </c>
    </row>
    <row r="12" spans="1:11" s="2" customFormat="1" ht="21" customHeight="1">
      <c r="A12" s="47" t="s">
        <v>36</v>
      </c>
      <c r="B12" s="44" t="s">
        <v>56</v>
      </c>
      <c r="C12" s="45">
        <f>SUM(C13,C14:C19,C23:C35,C39:C40)</f>
        <v>78656</v>
      </c>
      <c r="D12" s="45">
        <f>SUM(D13,D14:D19,D23:D35,D39:D40)</f>
        <v>70802.999999999985</v>
      </c>
      <c r="E12" s="45">
        <f t="shared" si="0"/>
        <v>-7853.0000000000146</v>
      </c>
    </row>
    <row r="13" spans="1:11" s="2" customFormat="1" ht="18" customHeight="1">
      <c r="A13" s="32">
        <v>1</v>
      </c>
      <c r="B13" s="10" t="s">
        <v>12</v>
      </c>
      <c r="C13" s="19">
        <v>69693.600000000006</v>
      </c>
      <c r="D13" s="33">
        <v>64216.800000000003</v>
      </c>
      <c r="E13" s="19">
        <f t="shared" si="0"/>
        <v>-5476.8000000000029</v>
      </c>
    </row>
    <row r="14" spans="1:11" s="2" customFormat="1" ht="18" customHeight="1">
      <c r="A14" s="32">
        <v>2</v>
      </c>
      <c r="B14" s="13" t="s">
        <v>13</v>
      </c>
      <c r="C14" s="19">
        <v>3484.9</v>
      </c>
      <c r="D14" s="33">
        <v>2327.5</v>
      </c>
      <c r="E14" s="19">
        <f t="shared" si="0"/>
        <v>-1157.4000000000001</v>
      </c>
    </row>
    <row r="15" spans="1:11" s="2" customFormat="1" ht="18" customHeight="1">
      <c r="A15" s="32">
        <v>3</v>
      </c>
      <c r="B15" s="10" t="s">
        <v>14</v>
      </c>
      <c r="C15" s="19">
        <v>1285</v>
      </c>
      <c r="D15" s="33">
        <v>881.9</v>
      </c>
      <c r="E15" s="19">
        <f t="shared" si="0"/>
        <v>-403.1</v>
      </c>
    </row>
    <row r="16" spans="1:11" s="2" customFormat="1" ht="18" customHeight="1">
      <c r="A16" s="32">
        <v>4</v>
      </c>
      <c r="B16" s="10" t="s">
        <v>15</v>
      </c>
      <c r="C16" s="19">
        <v>201.7</v>
      </c>
      <c r="D16" s="33">
        <v>72.900000000000006</v>
      </c>
      <c r="E16" s="19">
        <f t="shared" si="0"/>
        <v>-128.79999999999998</v>
      </c>
    </row>
    <row r="17" spans="1:8" s="2" customFormat="1" ht="18" customHeight="1">
      <c r="A17" s="32">
        <v>5</v>
      </c>
      <c r="B17" s="13" t="s">
        <v>16</v>
      </c>
      <c r="C17" s="19">
        <v>176.1</v>
      </c>
      <c r="D17" s="33">
        <v>176.1</v>
      </c>
      <c r="E17" s="19">
        <f t="shared" si="0"/>
        <v>0</v>
      </c>
    </row>
    <row r="18" spans="1:8" s="2" customFormat="1" ht="16.5" customHeight="1">
      <c r="A18" s="32">
        <v>6</v>
      </c>
      <c r="B18" s="13" t="s">
        <v>17</v>
      </c>
      <c r="C18" s="19">
        <v>45</v>
      </c>
      <c r="D18" s="33">
        <v>30</v>
      </c>
      <c r="E18" s="19">
        <f t="shared" si="0"/>
        <v>-15</v>
      </c>
      <c r="F18" s="48"/>
      <c r="G18" s="48"/>
      <c r="H18" s="48"/>
    </row>
    <row r="19" spans="1:8" s="2" customFormat="1" ht="17.25">
      <c r="A19" s="32">
        <v>7</v>
      </c>
      <c r="B19" s="10" t="s">
        <v>18</v>
      </c>
      <c r="C19" s="19">
        <f>SUM(C20:C22)</f>
        <v>146.4</v>
      </c>
      <c r="D19" s="19">
        <f>SUM(D20:D22)</f>
        <v>126.7</v>
      </c>
      <c r="E19" s="19">
        <f t="shared" si="0"/>
        <v>-19.700000000000003</v>
      </c>
    </row>
    <row r="20" spans="1:8" s="2" customFormat="1" ht="17.25">
      <c r="A20" s="34">
        <v>7.1</v>
      </c>
      <c r="B20" s="15" t="s">
        <v>19</v>
      </c>
      <c r="C20" s="19">
        <v>86.4</v>
      </c>
      <c r="D20" s="33">
        <v>76.8</v>
      </c>
      <c r="E20" s="19">
        <f t="shared" si="0"/>
        <v>-9.6000000000000085</v>
      </c>
    </row>
    <row r="21" spans="1:8" s="1" customFormat="1" ht="17.25">
      <c r="A21" s="34">
        <v>7.2</v>
      </c>
      <c r="B21" s="16" t="s">
        <v>20</v>
      </c>
      <c r="C21" s="33">
        <v>15</v>
      </c>
      <c r="D21" s="33">
        <v>9.9</v>
      </c>
      <c r="E21" s="33">
        <f t="shared" si="0"/>
        <v>-5.0999999999999996</v>
      </c>
    </row>
    <row r="22" spans="1:8" s="2" customFormat="1" ht="17.25">
      <c r="A22" s="34">
        <v>7.3</v>
      </c>
      <c r="B22" s="16" t="s">
        <v>21</v>
      </c>
      <c r="C22" s="33">
        <v>45</v>
      </c>
      <c r="D22" s="33">
        <v>40</v>
      </c>
      <c r="E22" s="33">
        <f t="shared" si="0"/>
        <v>-5</v>
      </c>
    </row>
    <row r="23" spans="1:8" s="2" customFormat="1" ht="18" customHeight="1">
      <c r="A23" s="32">
        <v>8</v>
      </c>
      <c r="B23" s="9" t="s">
        <v>22</v>
      </c>
      <c r="C23" s="19">
        <v>360</v>
      </c>
      <c r="D23" s="33">
        <v>124.4</v>
      </c>
      <c r="E23" s="19">
        <f t="shared" si="0"/>
        <v>-235.6</v>
      </c>
    </row>
    <row r="24" spans="1:8" s="2" customFormat="1" ht="18" customHeight="1">
      <c r="A24" s="32">
        <v>9</v>
      </c>
      <c r="B24" s="9" t="s">
        <v>23</v>
      </c>
      <c r="C24" s="19">
        <v>280</v>
      </c>
      <c r="D24" s="33">
        <v>227.5</v>
      </c>
      <c r="E24" s="19">
        <f t="shared" si="0"/>
        <v>-52.5</v>
      </c>
    </row>
    <row r="25" spans="1:8" s="2" customFormat="1" ht="18" customHeight="1">
      <c r="A25" s="32">
        <v>10</v>
      </c>
      <c r="B25" s="9" t="s">
        <v>24</v>
      </c>
      <c r="C25" s="19">
        <v>995.4</v>
      </c>
      <c r="D25" s="33">
        <v>995.4</v>
      </c>
      <c r="E25" s="19">
        <f t="shared" si="0"/>
        <v>0</v>
      </c>
    </row>
    <row r="26" spans="1:8" s="2" customFormat="1" ht="18" customHeight="1">
      <c r="A26" s="32">
        <v>11</v>
      </c>
      <c r="B26" s="9" t="s">
        <v>25</v>
      </c>
      <c r="C26" s="19">
        <v>300</v>
      </c>
      <c r="D26" s="33">
        <v>153.80000000000001</v>
      </c>
      <c r="E26" s="19">
        <f t="shared" si="0"/>
        <v>-146.19999999999999</v>
      </c>
    </row>
    <row r="27" spans="1:8" s="2" customFormat="1" ht="18" customHeight="1">
      <c r="A27" s="32">
        <v>12</v>
      </c>
      <c r="B27" s="9" t="s">
        <v>26</v>
      </c>
      <c r="C27" s="19">
        <v>90</v>
      </c>
      <c r="D27" s="49"/>
      <c r="E27" s="19">
        <f t="shared" si="0"/>
        <v>-90</v>
      </c>
    </row>
    <row r="28" spans="1:8" s="2" customFormat="1" ht="18" customHeight="1">
      <c r="A28" s="32">
        <v>13</v>
      </c>
      <c r="B28" s="9" t="s">
        <v>27</v>
      </c>
      <c r="C28" s="19">
        <v>80</v>
      </c>
      <c r="D28" s="49">
        <v>80</v>
      </c>
      <c r="E28" s="19">
        <f t="shared" si="0"/>
        <v>0</v>
      </c>
    </row>
    <row r="29" spans="1:8" s="2" customFormat="1" ht="18" customHeight="1">
      <c r="A29" s="32">
        <v>14</v>
      </c>
      <c r="B29" s="9" t="s">
        <v>28</v>
      </c>
      <c r="C29" s="19">
        <v>105</v>
      </c>
      <c r="D29" s="49">
        <v>105</v>
      </c>
      <c r="E29" s="19">
        <f t="shared" si="0"/>
        <v>0</v>
      </c>
    </row>
    <row r="30" spans="1:8" s="2" customFormat="1" ht="18" customHeight="1">
      <c r="A30" s="32">
        <v>15</v>
      </c>
      <c r="B30" s="9" t="s">
        <v>29</v>
      </c>
      <c r="C30" s="19">
        <v>3</v>
      </c>
      <c r="D30" s="49">
        <v>6</v>
      </c>
      <c r="E30" s="19">
        <f t="shared" si="0"/>
        <v>3</v>
      </c>
    </row>
    <row r="31" spans="1:8" s="2" customFormat="1" ht="18" customHeight="1">
      <c r="A31" s="32">
        <v>16</v>
      </c>
      <c r="B31" s="9" t="s">
        <v>51</v>
      </c>
      <c r="C31" s="19">
        <v>15</v>
      </c>
      <c r="D31" s="49">
        <v>6</v>
      </c>
      <c r="E31" s="19">
        <f t="shared" si="0"/>
        <v>-9</v>
      </c>
    </row>
    <row r="32" spans="1:8" s="2" customFormat="1" ht="18" customHeight="1">
      <c r="A32" s="32">
        <v>17</v>
      </c>
      <c r="B32" s="9" t="s">
        <v>30</v>
      </c>
      <c r="C32" s="19">
        <v>20</v>
      </c>
      <c r="D32" s="49"/>
      <c r="E32" s="19">
        <f t="shared" si="0"/>
        <v>-20</v>
      </c>
    </row>
    <row r="33" spans="1:5" s="2" customFormat="1" ht="18" customHeight="1">
      <c r="A33" s="32">
        <v>18</v>
      </c>
      <c r="B33" s="13" t="s">
        <v>61</v>
      </c>
      <c r="C33" s="19">
        <v>25</v>
      </c>
      <c r="D33" s="49"/>
      <c r="E33" s="19">
        <f t="shared" si="0"/>
        <v>-25</v>
      </c>
    </row>
    <row r="34" spans="1:5" s="2" customFormat="1" ht="18" customHeight="1">
      <c r="A34" s="32">
        <v>19</v>
      </c>
      <c r="B34" s="13" t="s">
        <v>31</v>
      </c>
      <c r="C34" s="19">
        <v>50</v>
      </c>
      <c r="D34" s="49"/>
      <c r="E34" s="19">
        <f t="shared" si="0"/>
        <v>-50</v>
      </c>
    </row>
    <row r="35" spans="1:5" s="2" customFormat="1" ht="18.75" customHeight="1">
      <c r="A35" s="32">
        <v>20</v>
      </c>
      <c r="B35" s="9" t="s">
        <v>37</v>
      </c>
      <c r="C35" s="19">
        <f>SUM(C36:C38)</f>
        <v>69.599999999999994</v>
      </c>
      <c r="D35" s="19">
        <f>SUM(D36:D38)</f>
        <v>51.7</v>
      </c>
      <c r="E35" s="19">
        <f t="shared" si="0"/>
        <v>-17.899999999999991</v>
      </c>
    </row>
    <row r="36" spans="1:5" s="2" customFormat="1" ht="18" customHeight="1">
      <c r="A36" s="50">
        <v>20.100000000000001</v>
      </c>
      <c r="B36" s="51" t="s">
        <v>1</v>
      </c>
      <c r="C36" s="19">
        <v>28.3</v>
      </c>
      <c r="D36" s="33">
        <v>32.4</v>
      </c>
      <c r="E36" s="19">
        <f t="shared" si="0"/>
        <v>4.0999999999999979</v>
      </c>
    </row>
    <row r="37" spans="1:5" s="2" customFormat="1" ht="18" customHeight="1">
      <c r="A37" s="50">
        <v>20.2</v>
      </c>
      <c r="B37" s="51" t="s">
        <v>2</v>
      </c>
      <c r="C37" s="19">
        <v>21.3</v>
      </c>
      <c r="D37" s="33">
        <v>19.3</v>
      </c>
      <c r="E37" s="19">
        <f t="shared" si="0"/>
        <v>-2</v>
      </c>
    </row>
    <row r="38" spans="1:5" s="2" customFormat="1" ht="18" customHeight="1">
      <c r="A38" s="50">
        <v>20.3</v>
      </c>
      <c r="B38" s="51" t="s">
        <v>38</v>
      </c>
      <c r="C38" s="19">
        <v>20</v>
      </c>
      <c r="D38" s="33"/>
      <c r="E38" s="19">
        <f t="shared" si="0"/>
        <v>-20</v>
      </c>
    </row>
    <row r="39" spans="1:5" ht="18" customHeight="1">
      <c r="A39" s="52">
        <v>21</v>
      </c>
      <c r="B39" s="53" t="s">
        <v>32</v>
      </c>
      <c r="C39" s="19">
        <v>12</v>
      </c>
      <c r="D39" s="33">
        <v>3</v>
      </c>
      <c r="E39" s="19">
        <f t="shared" si="0"/>
        <v>-9</v>
      </c>
    </row>
    <row r="40" spans="1:5" s="2" customFormat="1" ht="18" customHeight="1">
      <c r="A40" s="52">
        <v>22</v>
      </c>
      <c r="B40" s="9" t="s">
        <v>39</v>
      </c>
      <c r="C40" s="19">
        <v>1218.3</v>
      </c>
      <c r="D40" s="19">
        <v>1218.3</v>
      </c>
      <c r="E40" s="19">
        <f t="shared" si="0"/>
        <v>0</v>
      </c>
    </row>
    <row r="41" spans="1:5" s="2" customFormat="1" ht="21.75" customHeight="1">
      <c r="A41" s="47" t="s">
        <v>57</v>
      </c>
      <c r="B41" s="44" t="s">
        <v>58</v>
      </c>
      <c r="C41" s="45">
        <f>+C42</f>
        <v>1458.5</v>
      </c>
      <c r="D41" s="45">
        <f>+D42</f>
        <v>520</v>
      </c>
      <c r="E41" s="19">
        <f t="shared" si="0"/>
        <v>-938.5</v>
      </c>
    </row>
    <row r="42" spans="1:5" s="2" customFormat="1" ht="18" customHeight="1">
      <c r="A42" s="52">
        <v>1</v>
      </c>
      <c r="B42" s="12" t="s">
        <v>59</v>
      </c>
      <c r="C42" s="19">
        <f>SUM(C43:C46)</f>
        <v>1458.5</v>
      </c>
      <c r="D42" s="19">
        <f>SUM(D43:D46)</f>
        <v>520</v>
      </c>
      <c r="E42" s="19">
        <f t="shared" si="0"/>
        <v>-938.5</v>
      </c>
    </row>
    <row r="43" spans="1:5" s="2" customFormat="1" ht="18" customHeight="1">
      <c r="A43" s="50">
        <v>1.1000000000000001</v>
      </c>
      <c r="B43" s="11" t="s">
        <v>60</v>
      </c>
      <c r="C43" s="19">
        <v>459</v>
      </c>
      <c r="D43" s="19">
        <v>459</v>
      </c>
      <c r="E43" s="19">
        <f t="shared" ref="E43:E47" si="1">D43-C43</f>
        <v>0</v>
      </c>
    </row>
    <row r="44" spans="1:5" s="2" customFormat="1" ht="18" customHeight="1">
      <c r="A44" s="50">
        <v>1.2</v>
      </c>
      <c r="B44" s="11" t="s">
        <v>40</v>
      </c>
      <c r="C44" s="19">
        <v>399.5</v>
      </c>
      <c r="D44" s="19">
        <v>61</v>
      </c>
      <c r="E44" s="19">
        <f t="shared" si="1"/>
        <v>-338.5</v>
      </c>
    </row>
    <row r="45" spans="1:5" s="2" customFormat="1" ht="18" customHeight="1">
      <c r="A45" s="50">
        <v>1.3</v>
      </c>
      <c r="B45" s="11" t="s">
        <v>41</v>
      </c>
      <c r="C45" s="33">
        <v>250</v>
      </c>
      <c r="D45" s="19"/>
      <c r="E45" s="19">
        <f t="shared" si="1"/>
        <v>-250</v>
      </c>
    </row>
    <row r="46" spans="1:5" s="2" customFormat="1" ht="18" customHeight="1">
      <c r="A46" s="50">
        <v>1.4</v>
      </c>
      <c r="B46" s="11" t="s">
        <v>42</v>
      </c>
      <c r="C46" s="33">
        <v>350</v>
      </c>
      <c r="D46" s="19"/>
      <c r="E46" s="19">
        <f t="shared" si="1"/>
        <v>-350</v>
      </c>
    </row>
    <row r="47" spans="1:5" s="1" customFormat="1" ht="43.5" customHeight="1">
      <c r="A47" s="43" t="s">
        <v>43</v>
      </c>
      <c r="B47" s="44" t="s">
        <v>44</v>
      </c>
      <c r="C47" s="45">
        <f>C6+C7-C11</f>
        <v>10409.800000000003</v>
      </c>
      <c r="D47" s="45">
        <f>D6+D7-D11</f>
        <v>19253.000000000015</v>
      </c>
      <c r="E47" s="45">
        <f t="shared" si="1"/>
        <v>8843.2000000000116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2018-10-31T06:32:09Z</dcterms:modified>
</cp:coreProperties>
</file>